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zues\Documents\3GPP\RAN4_82\Drafts\"/>
    </mc:Choice>
  </mc:AlternateContent>
  <bookViews>
    <workbookView xWindow="0" yWindow="0" windowWidth="23040" windowHeight="9390"/>
  </bookViews>
  <sheets>
    <sheet name="Cover sheet" sheetId="1" r:id="rId1"/>
    <sheet name="Alignment results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" i="2" l="1"/>
  <c r="O13" i="2"/>
  <c r="N13" i="2"/>
  <c r="Q33" i="2" l="1"/>
  <c r="N25" i="2" l="1"/>
  <c r="O25" i="2"/>
  <c r="P25" i="2"/>
  <c r="N33" i="2" l="1"/>
  <c r="O33" i="2"/>
  <c r="P33" i="2"/>
  <c r="R33" i="2" s="1"/>
  <c r="E33" i="2" s="1"/>
  <c r="N5" i="2"/>
  <c r="Q25" i="2" s="1"/>
  <c r="R25" i="2" s="1"/>
  <c r="E25" i="2" s="1"/>
  <c r="O5" i="2"/>
  <c r="P5" i="2"/>
  <c r="S25" i="2" l="1"/>
  <c r="N10" i="2"/>
  <c r="Q30" i="2" s="1"/>
  <c r="O10" i="2"/>
  <c r="P10" i="2"/>
  <c r="P35" i="2" l="1"/>
  <c r="O35" i="2"/>
  <c r="N35" i="2"/>
  <c r="P15" i="2"/>
  <c r="O15" i="2"/>
  <c r="N15" i="2"/>
  <c r="Q35" i="2" s="1"/>
  <c r="R35" i="2" l="1"/>
  <c r="E35" i="2" s="1"/>
  <c r="S35" i="2" l="1"/>
  <c r="G22" i="2"/>
  <c r="H22" i="2"/>
  <c r="I22" i="2"/>
  <c r="J22" i="2"/>
  <c r="K22" i="2"/>
  <c r="L22" i="2"/>
  <c r="M22" i="2"/>
  <c r="F22" i="2"/>
  <c r="P27" i="2" l="1"/>
  <c r="O27" i="2"/>
  <c r="N27" i="2"/>
  <c r="P34" i="2"/>
  <c r="O34" i="2"/>
  <c r="N34" i="2"/>
  <c r="P26" i="2"/>
  <c r="O26" i="2"/>
  <c r="N26" i="2"/>
  <c r="N28" i="2"/>
  <c r="O28" i="2"/>
  <c r="P28" i="2"/>
  <c r="N36" i="2"/>
  <c r="O36" i="2"/>
  <c r="P36" i="2"/>
  <c r="G23" i="2"/>
  <c r="H23" i="2"/>
  <c r="I23" i="2"/>
  <c r="J23" i="2"/>
  <c r="K23" i="2"/>
  <c r="L23" i="2"/>
  <c r="M23" i="2"/>
  <c r="F23" i="2"/>
  <c r="N32" i="2"/>
  <c r="O32" i="2"/>
  <c r="P32" i="2"/>
  <c r="N29" i="2"/>
  <c r="O29" i="2"/>
  <c r="P29" i="2"/>
  <c r="N37" i="2"/>
  <c r="O37" i="2"/>
  <c r="P37" i="2"/>
  <c r="N30" i="2"/>
  <c r="O30" i="2"/>
  <c r="P30" i="2"/>
  <c r="R30" i="2" s="1"/>
  <c r="N38" i="2"/>
  <c r="O38" i="2"/>
  <c r="P38" i="2"/>
  <c r="N31" i="2"/>
  <c r="O31" i="2"/>
  <c r="P31" i="2"/>
  <c r="N39" i="2"/>
  <c r="O39" i="2"/>
  <c r="P39" i="2"/>
  <c r="N12" i="2"/>
  <c r="Q32" i="2" s="1"/>
  <c r="O12" i="2"/>
  <c r="P12" i="2"/>
  <c r="N6" i="2"/>
  <c r="Q26" i="2" s="1"/>
  <c r="O6" i="2"/>
  <c r="P6" i="2"/>
  <c r="N14" i="2"/>
  <c r="Q34" i="2" s="1"/>
  <c r="O14" i="2"/>
  <c r="P14" i="2"/>
  <c r="N7" i="2"/>
  <c r="Q27" i="2" s="1"/>
  <c r="O7" i="2"/>
  <c r="P7" i="2"/>
  <c r="N8" i="2"/>
  <c r="Q28" i="2" s="1"/>
  <c r="O8" i="2"/>
  <c r="P8" i="2"/>
  <c r="N16" i="2"/>
  <c r="Q36" i="2" s="1"/>
  <c r="O16" i="2"/>
  <c r="P16" i="2"/>
  <c r="N9" i="2"/>
  <c r="Q29" i="2" s="1"/>
  <c r="O9" i="2"/>
  <c r="P9" i="2"/>
  <c r="N17" i="2"/>
  <c r="Q37" i="2" s="1"/>
  <c r="O17" i="2"/>
  <c r="P17" i="2"/>
  <c r="N18" i="2"/>
  <c r="Q38" i="2" s="1"/>
  <c r="O18" i="2"/>
  <c r="P18" i="2"/>
  <c r="N11" i="2"/>
  <c r="Q31" i="2" s="1"/>
  <c r="O11" i="2"/>
  <c r="P11" i="2"/>
  <c r="N19" i="2"/>
  <c r="Q39" i="2" s="1"/>
  <c r="O19" i="2"/>
  <c r="P19" i="2"/>
  <c r="P24" i="2"/>
  <c r="O24" i="2"/>
  <c r="N24" i="2"/>
  <c r="N4" i="2"/>
  <c r="Q24" i="2" s="1"/>
  <c r="P4" i="2"/>
  <c r="O4" i="2"/>
  <c r="R31" i="2" l="1"/>
  <c r="E31" i="2" s="1"/>
  <c r="R29" i="2"/>
  <c r="E29" i="2" s="1"/>
  <c r="R39" i="2"/>
  <c r="E39" i="2" s="1"/>
  <c r="R34" i="2"/>
  <c r="E34" i="2" s="1"/>
  <c r="R24" i="2"/>
  <c r="S24" i="2" s="1"/>
  <c r="R38" i="2"/>
  <c r="E38" i="2" s="1"/>
  <c r="R32" i="2"/>
  <c r="E32" i="2" s="1"/>
  <c r="R27" i="2"/>
  <c r="E27" i="2" s="1"/>
  <c r="R37" i="2"/>
  <c r="E37" i="2" s="1"/>
  <c r="R28" i="2"/>
  <c r="S28" i="2" s="1"/>
  <c r="R36" i="2"/>
  <c r="E36" i="2" s="1"/>
  <c r="R26" i="2"/>
  <c r="E26" i="2" s="1"/>
  <c r="E30" i="2"/>
  <c r="S30" i="2"/>
  <c r="E24" i="2" l="1"/>
  <c r="S39" i="2"/>
  <c r="S31" i="2"/>
  <c r="E28" i="2"/>
  <c r="S34" i="2"/>
  <c r="S29" i="2"/>
  <c r="S27" i="2"/>
  <c r="S32" i="2"/>
  <c r="S38" i="2"/>
  <c r="S26" i="2"/>
  <c r="S36" i="2"/>
  <c r="S37" i="2"/>
</calcChain>
</file>

<file path=xl/comments1.xml><?xml version="1.0" encoding="utf-8"?>
<comments xmlns="http://schemas.openxmlformats.org/spreadsheetml/2006/main">
  <authors>
    <author>Kazuyoshi Uesaka</author>
  </authors>
  <commentList>
    <comment ref="K8" authorId="0" shapeId="0">
      <text>
        <r>
          <rPr>
            <b/>
            <sz val="9"/>
            <color indexed="81"/>
            <rFont val="Tahoma"/>
            <family val="2"/>
          </rPr>
          <t>Ericsson:
Use 10ms scheduling pattern + 0Hz frequency offset</t>
        </r>
      </text>
    </comment>
    <comment ref="K9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0Hz frequency offset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>Ericsson:
0Hz frequency offset</t>
        </r>
      </text>
    </comment>
    <comment ref="Q23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STD of simulation results without impairments
</t>
        </r>
      </text>
    </comment>
  </commentList>
</comments>
</file>

<file path=xl/sharedStrings.xml><?xml version="1.0" encoding="utf-8"?>
<sst xmlns="http://schemas.openxmlformats.org/spreadsheetml/2006/main" count="125" uniqueCount="58">
  <si>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</si>
  <si>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</si>
  <si>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</si>
  <si>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</si>
  <si>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</si>
  <si>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</si>
  <si>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</si>
  <si>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</si>
  <si>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</si>
  <si>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These result spreadsheets summarize companies' simulation result with/without impairments for eMTC demodulation requiremetns</t>
  </si>
  <si>
    <t>Simulation summary of eMTC UE demodulation requirements</t>
  </si>
  <si>
    <t>Simulation results without impairments</t>
  </si>
  <si>
    <t>Source</t>
  </si>
  <si>
    <t>Tdoc</t>
  </si>
  <si>
    <t>PBCH</t>
  </si>
  <si>
    <t>MPDCCH</t>
  </si>
  <si>
    <t>PDSCH</t>
  </si>
  <si>
    <t>Virtuosys</t>
  </si>
  <si>
    <t>Huawei, HiSilicon</t>
  </si>
  <si>
    <t>Qualcomm</t>
  </si>
  <si>
    <t>Intel</t>
  </si>
  <si>
    <t>Samsung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</si>
  <si>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</si>
  <si>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</si>
  <si>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</si>
  <si>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</si>
  <si>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</si>
  <si>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</si>
  <si>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</si>
  <si>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</si>
  <si>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</si>
  <si>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EPA1 2x1 low (40ms)</t>
  </si>
  <si>
    <t>CE Mode A EPA5 2x1 low Rep16</t>
  </si>
  <si>
    <t>CE Mode A EPA5 2x1 low Rep32</t>
  </si>
  <si>
    <t>CE Mode B ETU1 2x1 low Rep64</t>
  </si>
  <si>
    <t>CE Mode A TM6 EPA5 2x1 low</t>
  </si>
  <si>
    <t>CE Mode A TM2 EPA5 2x1 low</t>
  </si>
  <si>
    <t>Simulation results with impairments</t>
  </si>
  <si>
    <t>R4-167382
R4-167383
R4-167384</t>
  </si>
  <si>
    <t>Metric</t>
  </si>
  <si>
    <t>1% pm-bch</t>
  </si>
  <si>
    <t>70% of max tput</t>
  </si>
  <si>
    <t>1% pm-dsg</t>
  </si>
  <si>
    <t>CE Mode B ETU1 2x1 low Rep32</t>
  </si>
  <si>
    <t>CE Mode A TM9 EPA5 2x1 low, 504bits, Rep8</t>
  </si>
  <si>
    <t>CE Mode A TM2 EPA5 2x1 low, Rep1</t>
  </si>
  <si>
    <t>CE Mode B TM2 ETU1 2x1 low, Rep64</t>
  </si>
  <si>
    <t>R4-1609664</t>
  </si>
  <si>
    <t>R4-1609114
R4-1609116
R4-1609117</t>
  </si>
  <si>
    <t>R4-1609463
R4-1609466
R4-1609467</t>
  </si>
  <si>
    <t>Diff from ideal average</t>
  </si>
  <si>
    <t>Additional margin (STD of ideal results)</t>
  </si>
  <si>
    <t>3GPP TSG-RAN WG4 meeting #82
Athens, Greece, 13 – 17 November, 2016</t>
  </si>
  <si>
    <t>EPA1 2x1 low (28x40ms)</t>
  </si>
  <si>
    <t>R4-1700872</t>
  </si>
  <si>
    <t>5.4.6</t>
  </si>
  <si>
    <t>R4-1609267
R4-1609268
R4-1701772</t>
  </si>
  <si>
    <t>R4-1700873
R4-1700874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</si>
</sst>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3" fillId="0" borderId="0" xfId="0" applyFont="1"/>
    <xf numFmtId="0" fontId="3" fillId="0" borderId="0" xfId="0" applyFont="1" applyAlignment="1">
      <alignment wrapText="1"/>
    </xf>
    <xf numFmtId="164" fontId="0" fillId="0" borderId="0" xfId="0" applyNumberFormat="1"/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164" fontId="4" fillId="0" borderId="1" xfId="0" applyNumberFormat="1" applyFont="1" applyFill="1" applyBorder="1"/>
    <xf numFmtId="0" fontId="0" fillId="0" borderId="1" xfId="0" applyFill="1" applyBorder="1"/>
    <xf numFmtId="0" fontId="0" fillId="4" borderId="1" xfId="0" applyFill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85" zoomScaleNormal="85" workbookViewId="0">
      <selection activeCell="A3" sqref="A3"/>
    </sheetView>
  </sheetViews>
  <sheetFormatPr defaultRowHeight="15" x14ac:dyDescent="0.25"/>
  <cols>
    <col min="1" max="1" width="40.42578125" customWidth="1"/>
    <col min="2" max="2" width="114" customWidth="1"/>
  </cols>
  <sheetData>
    <row r="1" spans="1:2" ht="31.5" customHeight="1" x14ac:dyDescent="0.25">
      <c r="A1" s="6" t="s">
        <v>52</v>
      </c>
    </row>
    <row r="3" spans="1:2" x14ac:dyDescent="0.25">
      <c r="A3" t="s">
        <v>0</v>
      </c>
      <c r="B3" t="s">
        <v>54</v>
      </c>
    </row>
    <row r="4" spans="1:2" x14ac:dyDescent="0.25">
      <c r="A4" t="s">
        <v>1</v>
      </c>
      <c r="B4" t="s">
        <v>55</v>
      </c>
    </row>
    <row r="5" spans="1:2" x14ac:dyDescent="0.25">
      <c r="A5" t="s">
        <v>2</v>
      </c>
      <c r="B5" t="s">
        <v>8</v>
      </c>
    </row>
    <row r="6" spans="1:2" x14ac:dyDescent="0.25">
      <c r="A6" t="s">
        <v>3</v>
      </c>
      <c r="B6" t="s">
        <v>10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9</v>
      </c>
    </row>
    <row r="11" spans="1:2" x14ac:dyDescent="0.25">
      <c r="A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2"/>
  <sheetViews>
    <sheetView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6" sqref="D6"/>
    </sheetView>
  </sheetViews>
  <sheetFormatPr defaultRowHeight="15" x14ac:dyDescent="0.25"/>
  <cols>
    <col min="3" max="3" width="41" bestFit="1" customWidth="1"/>
    <col min="4" max="4" width="15.42578125" customWidth="1"/>
    <col min="5" max="19" width="12.7109375" customWidth="1"/>
  </cols>
  <sheetData>
    <row r="1" spans="1:16" x14ac:dyDescent="0.25">
      <c r="C1" s="5" t="s">
        <v>11</v>
      </c>
      <c r="D1" s="5"/>
    </row>
    <row r="2" spans="1:16" x14ac:dyDescent="0.25">
      <c r="A2" s="1"/>
      <c r="B2" s="1"/>
      <c r="C2" s="1" t="s">
        <v>12</v>
      </c>
      <c r="D2" s="1"/>
      <c r="E2" s="1"/>
      <c r="F2" s="1" t="s">
        <v>8</v>
      </c>
      <c r="G2" s="1" t="s">
        <v>18</v>
      </c>
      <c r="H2" s="1" t="s">
        <v>20</v>
      </c>
      <c r="I2" s="1" t="s">
        <v>21</v>
      </c>
      <c r="J2" s="1" t="s">
        <v>19</v>
      </c>
      <c r="K2" s="1" t="s">
        <v>17</v>
      </c>
      <c r="L2" s="1" t="s">
        <v>22</v>
      </c>
      <c r="M2" s="1" t="s">
        <v>23</v>
      </c>
      <c r="N2" s="2"/>
      <c r="O2" s="2"/>
      <c r="P2" s="2"/>
    </row>
    <row r="3" spans="1:16" ht="45" x14ac:dyDescent="0.25">
      <c r="A3" s="1"/>
      <c r="B3" s="1"/>
      <c r="C3" s="1" t="s">
        <v>13</v>
      </c>
      <c r="D3" s="1" t="s">
        <v>39</v>
      </c>
      <c r="E3" s="1"/>
      <c r="F3" s="3" t="s">
        <v>57</v>
      </c>
      <c r="G3" s="3" t="s">
        <v>49</v>
      </c>
      <c r="H3" s="3" t="s">
        <v>48</v>
      </c>
      <c r="I3" s="1" t="s">
        <v>47</v>
      </c>
      <c r="J3" s="3" t="s">
        <v>56</v>
      </c>
      <c r="K3" s="3" t="s">
        <v>38</v>
      </c>
      <c r="L3" s="1"/>
      <c r="M3" s="1"/>
      <c r="N3" s="2" t="s">
        <v>24</v>
      </c>
      <c r="O3" s="2" t="s">
        <v>25</v>
      </c>
      <c r="P3" s="2" t="s">
        <v>26</v>
      </c>
    </row>
    <row r="4" spans="1:16" x14ac:dyDescent="0.25">
      <c r="A4" s="1" t="s">
        <v>29</v>
      </c>
      <c r="B4" s="1" t="s">
        <v>14</v>
      </c>
      <c r="C4" s="1" t="s">
        <v>31</v>
      </c>
      <c r="D4" s="1" t="s">
        <v>40</v>
      </c>
      <c r="E4" s="1"/>
      <c r="F4" s="14">
        <v>-5</v>
      </c>
      <c r="G4" s="13">
        <v>-3.9</v>
      </c>
      <c r="H4" s="13">
        <v>-3.9</v>
      </c>
      <c r="I4" s="13"/>
      <c r="J4" s="13">
        <v>-4</v>
      </c>
      <c r="K4" s="13">
        <v>-6</v>
      </c>
      <c r="L4" s="1"/>
      <c r="M4" s="1"/>
      <c r="N4" s="4">
        <f t="shared" ref="N4:N11" si="0">_xlfn.STDEV.P(F4:M4)</f>
        <v>0.83090312311363934</v>
      </c>
      <c r="O4" s="4">
        <f t="shared" ref="O4:O11" si="1">MAX(F4:M4)-MIN(F4:M4)</f>
        <v>2.1</v>
      </c>
      <c r="P4" s="4">
        <f t="shared" ref="P4:P11" si="2">AVERAGE(F4:M4)</f>
        <v>-4.5600000000000005</v>
      </c>
    </row>
    <row r="5" spans="1:16" x14ac:dyDescent="0.25">
      <c r="A5" s="1"/>
      <c r="B5" s="1"/>
      <c r="C5" s="15" t="s">
        <v>53</v>
      </c>
      <c r="D5" s="1" t="s">
        <v>40</v>
      </c>
      <c r="E5" s="1"/>
      <c r="F5" s="14">
        <v>-14.7</v>
      </c>
      <c r="G5" s="13"/>
      <c r="H5" s="13"/>
      <c r="I5" s="13"/>
      <c r="J5" s="13"/>
      <c r="K5" s="13"/>
      <c r="L5" s="1"/>
      <c r="M5" s="1"/>
      <c r="N5" s="4">
        <f t="shared" ref="N5" si="3">_xlfn.STDEV.P(F5:M5)</f>
        <v>0</v>
      </c>
      <c r="O5" s="4">
        <f t="shared" ref="O5" si="4">MAX(F5:M5)-MIN(F5:M5)</f>
        <v>0</v>
      </c>
      <c r="P5" s="4">
        <f t="shared" ref="P5" si="5">AVERAGE(F5:M5)</f>
        <v>-14.7</v>
      </c>
    </row>
    <row r="6" spans="1:16" x14ac:dyDescent="0.25">
      <c r="A6" s="1"/>
      <c r="B6" s="1" t="s">
        <v>15</v>
      </c>
      <c r="C6" s="1" t="s">
        <v>33</v>
      </c>
      <c r="D6" s="8" t="s">
        <v>42</v>
      </c>
      <c r="E6" s="1"/>
      <c r="F6" s="13">
        <v>-7.8</v>
      </c>
      <c r="G6" s="13">
        <v>-7.2</v>
      </c>
      <c r="H6" s="13">
        <v>-7.8</v>
      </c>
      <c r="I6" s="13">
        <v>-7.2</v>
      </c>
      <c r="J6" s="13">
        <v>-6</v>
      </c>
      <c r="K6" s="13">
        <v>-7.8</v>
      </c>
      <c r="L6" s="1"/>
      <c r="M6" s="1"/>
      <c r="N6" s="4">
        <f t="shared" si="0"/>
        <v>0.64031242374328479</v>
      </c>
      <c r="O6" s="4">
        <f t="shared" si="1"/>
        <v>1.7999999999999998</v>
      </c>
      <c r="P6" s="4">
        <f t="shared" si="2"/>
        <v>-7.3</v>
      </c>
    </row>
    <row r="7" spans="1:16" x14ac:dyDescent="0.25">
      <c r="A7" s="1"/>
      <c r="B7" s="1"/>
      <c r="C7" s="1" t="s">
        <v>34</v>
      </c>
      <c r="D7" s="8" t="s">
        <v>42</v>
      </c>
      <c r="E7" s="1"/>
      <c r="F7" s="13">
        <v>-15.5</v>
      </c>
      <c r="G7" s="13">
        <v>-15.2</v>
      </c>
      <c r="H7" s="13">
        <v>-17</v>
      </c>
      <c r="I7" s="13"/>
      <c r="J7" s="13">
        <v>-13.2</v>
      </c>
      <c r="K7" s="13"/>
      <c r="L7" s="1"/>
      <c r="M7" s="1"/>
      <c r="N7" s="4">
        <f t="shared" si="0"/>
        <v>1.3534677683639167</v>
      </c>
      <c r="O7" s="4">
        <f t="shared" si="1"/>
        <v>3.8000000000000007</v>
      </c>
      <c r="P7" s="4">
        <f t="shared" si="2"/>
        <v>-15.225000000000001</v>
      </c>
    </row>
    <row r="8" spans="1:16" x14ac:dyDescent="0.25">
      <c r="A8" s="1"/>
      <c r="B8" s="1" t="s">
        <v>16</v>
      </c>
      <c r="C8" s="1" t="s">
        <v>35</v>
      </c>
      <c r="D8" s="1" t="s">
        <v>41</v>
      </c>
      <c r="E8" s="1"/>
      <c r="F8" s="14">
        <v>6.3</v>
      </c>
      <c r="G8" s="13">
        <v>6.8</v>
      </c>
      <c r="H8" s="13">
        <v>5.2</v>
      </c>
      <c r="I8" s="13">
        <v>5.6</v>
      </c>
      <c r="J8" s="14">
        <v>7</v>
      </c>
      <c r="K8" s="13">
        <v>6.2</v>
      </c>
      <c r="L8" s="1"/>
      <c r="M8" s="1"/>
      <c r="N8" s="4">
        <f t="shared" si="0"/>
        <v>0.62826922749902125</v>
      </c>
      <c r="O8" s="4">
        <f t="shared" si="1"/>
        <v>1.7999999999999998</v>
      </c>
      <c r="P8" s="4">
        <f t="shared" si="2"/>
        <v>6.1833333333333336</v>
      </c>
    </row>
    <row r="9" spans="1:16" x14ac:dyDescent="0.25">
      <c r="A9" s="1"/>
      <c r="B9" s="1"/>
      <c r="C9" s="1" t="s">
        <v>36</v>
      </c>
      <c r="D9" s="1" t="s">
        <v>41</v>
      </c>
      <c r="E9" s="1"/>
      <c r="F9" s="14">
        <v>7.1</v>
      </c>
      <c r="G9" s="13">
        <v>7.2</v>
      </c>
      <c r="H9" s="13">
        <v>7.2</v>
      </c>
      <c r="I9" s="13">
        <v>7.6</v>
      </c>
      <c r="J9" s="14">
        <v>7.5</v>
      </c>
      <c r="K9" s="13">
        <v>7.7</v>
      </c>
      <c r="L9" s="1"/>
      <c r="M9" s="1"/>
      <c r="N9" s="4">
        <f t="shared" si="0"/>
        <v>0.22669117514559073</v>
      </c>
      <c r="O9" s="4">
        <f t="shared" si="1"/>
        <v>0.60000000000000053</v>
      </c>
      <c r="P9" s="4">
        <f t="shared" si="2"/>
        <v>7.3833333333333337</v>
      </c>
    </row>
    <row r="10" spans="1:16" x14ac:dyDescent="0.25">
      <c r="A10" s="1"/>
      <c r="B10" s="1"/>
      <c r="C10" s="1" t="s">
        <v>44</v>
      </c>
      <c r="D10" s="1" t="s">
        <v>41</v>
      </c>
      <c r="E10" s="1"/>
      <c r="F10" s="13">
        <v>-4.5999999999999996</v>
      </c>
      <c r="G10" s="13">
        <v>-7.2</v>
      </c>
      <c r="H10" s="13">
        <v>-3.3</v>
      </c>
      <c r="I10" s="13">
        <v>-4.5</v>
      </c>
      <c r="J10" s="13">
        <v>-6.2</v>
      </c>
      <c r="K10" s="13">
        <v>-5</v>
      </c>
      <c r="L10" s="1"/>
      <c r="M10" s="1"/>
      <c r="N10" s="4">
        <f t="shared" si="0"/>
        <v>1.2565384549980501</v>
      </c>
      <c r="O10" s="4">
        <f t="shared" si="1"/>
        <v>3.9000000000000004</v>
      </c>
      <c r="P10" s="4">
        <f t="shared" si="2"/>
        <v>-5.1333333333333337</v>
      </c>
    </row>
    <row r="11" spans="1:16" x14ac:dyDescent="0.25">
      <c r="A11" s="1"/>
      <c r="B11" s="1"/>
      <c r="C11" s="1" t="s">
        <v>46</v>
      </c>
      <c r="D11" s="1" t="s">
        <v>41</v>
      </c>
      <c r="E11" s="1"/>
      <c r="F11" s="13">
        <v>-16.899999999999999</v>
      </c>
      <c r="G11" s="13">
        <v>-15.7</v>
      </c>
      <c r="H11" s="13">
        <v>-17.100000000000001</v>
      </c>
      <c r="I11" s="13">
        <v>-15</v>
      </c>
      <c r="J11" s="13"/>
      <c r="K11" s="13"/>
      <c r="L11" s="1"/>
      <c r="M11" s="1"/>
      <c r="N11" s="4">
        <f t="shared" si="0"/>
        <v>0.86421930087218046</v>
      </c>
      <c r="O11" s="4">
        <f t="shared" si="1"/>
        <v>2.1000000000000014</v>
      </c>
      <c r="P11" s="4">
        <f t="shared" si="2"/>
        <v>-16.174999999999997</v>
      </c>
    </row>
    <row r="12" spans="1:16" x14ac:dyDescent="0.25">
      <c r="A12" s="1" t="s">
        <v>30</v>
      </c>
      <c r="B12" s="1" t="s">
        <v>14</v>
      </c>
      <c r="C12" s="1" t="s">
        <v>31</v>
      </c>
      <c r="D12" s="1" t="s">
        <v>40</v>
      </c>
      <c r="E12" s="1"/>
      <c r="F12" s="14">
        <v>-5</v>
      </c>
      <c r="G12" s="13">
        <v>-4.4000000000000004</v>
      </c>
      <c r="H12" s="13"/>
      <c r="I12" s="13"/>
      <c r="J12" s="13"/>
      <c r="K12" s="13"/>
      <c r="L12" s="1"/>
      <c r="M12" s="1"/>
      <c r="N12" s="4">
        <f t="shared" ref="N12:N19" si="6">_xlfn.STDEV.P(F12:M12)</f>
        <v>0.29999999999999982</v>
      </c>
      <c r="O12" s="4">
        <f t="shared" ref="O12:O19" si="7">MAX(F12:M12)-MIN(F12:M12)</f>
        <v>0.59999999999999964</v>
      </c>
      <c r="P12" s="4">
        <f t="shared" ref="P12:P19" si="8">AVERAGE(F12:M12)</f>
        <v>-4.7</v>
      </c>
    </row>
    <row r="13" spans="1:16" x14ac:dyDescent="0.25">
      <c r="A13" s="1"/>
      <c r="B13" s="1"/>
      <c r="C13" s="15" t="s">
        <v>53</v>
      </c>
      <c r="D13" s="1" t="s">
        <v>40</v>
      </c>
      <c r="E13" s="1"/>
      <c r="F13" s="14">
        <v>-14.4</v>
      </c>
      <c r="G13" s="13"/>
      <c r="H13" s="13"/>
      <c r="I13" s="13"/>
      <c r="J13" s="13"/>
      <c r="K13" s="13"/>
      <c r="L13" s="1"/>
      <c r="M13" s="1"/>
      <c r="N13" s="4">
        <f t="shared" ref="N13" si="9">_xlfn.STDEV.P(F13:M13)</f>
        <v>0</v>
      </c>
      <c r="O13" s="4">
        <f t="shared" ref="O13" si="10">MAX(F13:M13)-MIN(F13:M13)</f>
        <v>0</v>
      </c>
      <c r="P13" s="4">
        <f t="shared" ref="P13" si="11">AVERAGE(F13:M13)</f>
        <v>-14.4</v>
      </c>
    </row>
    <row r="14" spans="1:16" x14ac:dyDescent="0.25">
      <c r="A14" s="1"/>
      <c r="B14" s="1" t="s">
        <v>15</v>
      </c>
      <c r="C14" s="1" t="s">
        <v>32</v>
      </c>
      <c r="D14" s="8" t="s">
        <v>42</v>
      </c>
      <c r="E14" s="1"/>
      <c r="F14" s="13">
        <v>-8.1</v>
      </c>
      <c r="G14" s="13">
        <v>-8.1999999999999993</v>
      </c>
      <c r="H14" s="13"/>
      <c r="I14" s="13"/>
      <c r="J14" s="13">
        <v>-6.8</v>
      </c>
      <c r="K14" s="13"/>
      <c r="L14" s="1"/>
      <c r="M14" s="1"/>
      <c r="N14" s="4">
        <f t="shared" si="6"/>
        <v>0.63770421565696622</v>
      </c>
      <c r="O14" s="4">
        <f t="shared" si="7"/>
        <v>1.3999999999999995</v>
      </c>
      <c r="P14" s="4">
        <f t="shared" si="8"/>
        <v>-7.6999999999999993</v>
      </c>
    </row>
    <row r="15" spans="1:16" x14ac:dyDescent="0.25">
      <c r="A15" s="1"/>
      <c r="B15" s="1"/>
      <c r="C15" s="1" t="s">
        <v>43</v>
      </c>
      <c r="D15" s="8" t="s">
        <v>42</v>
      </c>
      <c r="E15" s="1"/>
      <c r="F15" s="13">
        <v>-12.6</v>
      </c>
      <c r="G15" s="13">
        <v>-12.2</v>
      </c>
      <c r="H15" s="13"/>
      <c r="I15" s="13"/>
      <c r="J15" s="13">
        <v>-11.8</v>
      </c>
      <c r="K15" s="13"/>
      <c r="L15" s="1"/>
      <c r="M15" s="1"/>
      <c r="N15" s="4">
        <f t="shared" ref="N15" si="12">_xlfn.STDEV.P(F15:M15)</f>
        <v>0.32659863237108999</v>
      </c>
      <c r="O15" s="4">
        <f t="shared" ref="O15" si="13">MAX(F15:M15)-MIN(F15:M15)</f>
        <v>0.79999999999999893</v>
      </c>
      <c r="P15" s="4">
        <f t="shared" ref="P15" si="14">AVERAGE(F15:M15)</f>
        <v>-12.199999999999998</v>
      </c>
    </row>
    <row r="16" spans="1:16" x14ac:dyDescent="0.25">
      <c r="A16" s="1"/>
      <c r="B16" s="1" t="s">
        <v>16</v>
      </c>
      <c r="C16" s="1" t="s">
        <v>35</v>
      </c>
      <c r="D16" s="1" t="s">
        <v>41</v>
      </c>
      <c r="E16" s="1"/>
      <c r="F16" s="14">
        <v>6</v>
      </c>
      <c r="G16" s="13">
        <v>9.9</v>
      </c>
      <c r="H16" s="13"/>
      <c r="I16" s="13"/>
      <c r="J16" s="13"/>
      <c r="K16" s="13"/>
      <c r="L16" s="1"/>
      <c r="M16" s="1"/>
      <c r="N16" s="4">
        <f t="shared" si="6"/>
        <v>1.9499999999999986</v>
      </c>
      <c r="O16" s="4">
        <f t="shared" si="7"/>
        <v>3.9000000000000004</v>
      </c>
      <c r="P16" s="4">
        <f t="shared" si="8"/>
        <v>7.95</v>
      </c>
    </row>
    <row r="17" spans="1:19" x14ac:dyDescent="0.25">
      <c r="A17" s="1"/>
      <c r="B17" s="1"/>
      <c r="C17" s="1" t="s">
        <v>45</v>
      </c>
      <c r="D17" s="1" t="s">
        <v>41</v>
      </c>
      <c r="E17" s="1"/>
      <c r="F17" s="14">
        <v>7</v>
      </c>
      <c r="G17" s="13">
        <v>8.0500000000000007</v>
      </c>
      <c r="H17" s="13"/>
      <c r="I17" s="13"/>
      <c r="J17" s="13"/>
      <c r="K17" s="13"/>
      <c r="L17" s="1"/>
      <c r="M17" s="1"/>
      <c r="N17" s="4">
        <f t="shared" si="6"/>
        <v>0.52500000000000036</v>
      </c>
      <c r="O17" s="4">
        <f t="shared" si="7"/>
        <v>1.0500000000000007</v>
      </c>
      <c r="P17" s="4">
        <f t="shared" si="8"/>
        <v>7.5250000000000004</v>
      </c>
    </row>
    <row r="18" spans="1:19" x14ac:dyDescent="0.25">
      <c r="A18" s="1"/>
      <c r="B18" s="1"/>
      <c r="C18" s="1" t="s">
        <v>44</v>
      </c>
      <c r="D18" s="1" t="s">
        <v>41</v>
      </c>
      <c r="E18" s="1"/>
      <c r="F18" s="14">
        <v>-4.0999999999999996</v>
      </c>
      <c r="G18" s="13">
        <v>-6.8</v>
      </c>
      <c r="H18" s="13"/>
      <c r="I18" s="13"/>
      <c r="J18" s="13"/>
      <c r="K18" s="13"/>
      <c r="L18" s="1"/>
      <c r="M18" s="1"/>
      <c r="N18" s="4">
        <f t="shared" si="6"/>
        <v>1.3500000000000019</v>
      </c>
      <c r="O18" s="4">
        <f t="shared" si="7"/>
        <v>2.7</v>
      </c>
      <c r="P18" s="4">
        <f t="shared" si="8"/>
        <v>-5.4499999999999993</v>
      </c>
    </row>
    <row r="19" spans="1:19" x14ac:dyDescent="0.25">
      <c r="A19" s="1"/>
      <c r="B19" s="1"/>
      <c r="C19" s="1" t="s">
        <v>46</v>
      </c>
      <c r="D19" s="1" t="s">
        <v>41</v>
      </c>
      <c r="E19" s="1"/>
      <c r="F19" s="14">
        <v>-17</v>
      </c>
      <c r="G19" s="9">
        <v>-15.6</v>
      </c>
      <c r="H19" s="9"/>
      <c r="I19" s="9"/>
      <c r="J19" s="9"/>
      <c r="K19" s="1"/>
      <c r="L19" s="1"/>
      <c r="M19" s="1"/>
      <c r="N19" s="4">
        <f t="shared" si="6"/>
        <v>0.70000000000000018</v>
      </c>
      <c r="O19" s="4">
        <f t="shared" si="7"/>
        <v>1.4000000000000004</v>
      </c>
      <c r="P19" s="4">
        <f t="shared" si="8"/>
        <v>-16.3</v>
      </c>
    </row>
    <row r="21" spans="1:19" x14ac:dyDescent="0.25">
      <c r="C21" s="5" t="s">
        <v>37</v>
      </c>
      <c r="D21" s="5"/>
    </row>
    <row r="22" spans="1:19" x14ac:dyDescent="0.25">
      <c r="A22" s="1"/>
      <c r="B22" s="1"/>
      <c r="C22" s="1" t="s">
        <v>12</v>
      </c>
      <c r="D22" s="1"/>
      <c r="E22" s="1"/>
      <c r="F22" s="1" t="str">
        <f t="shared" ref="F22:M23" si="15">F2</f>
        <v>Ericsson</v>
      </c>
      <c r="G22" s="1" t="str">
        <f t="shared" si="15"/>
        <v>Huawei, HiSilicon</v>
      </c>
      <c r="H22" s="1" t="str">
        <f t="shared" si="15"/>
        <v>Intel</v>
      </c>
      <c r="I22" s="1" t="str">
        <f t="shared" si="15"/>
        <v>Samsung</v>
      </c>
      <c r="J22" s="1" t="str">
        <f t="shared" si="15"/>
        <v>Qualcomm</v>
      </c>
      <c r="K22" s="1" t="str">
        <f t="shared" si="15"/>
        <v>Virtuosys</v>
      </c>
      <c r="L22" s="1" t="str">
        <f t="shared" si="15"/>
        <v>Company A</v>
      </c>
      <c r="M22" s="1" t="str">
        <f t="shared" si="15"/>
        <v>Company B</v>
      </c>
      <c r="N22" s="2"/>
      <c r="O22" s="2"/>
      <c r="P22" s="2"/>
      <c r="Q22" s="2"/>
      <c r="R22" s="2"/>
      <c r="S22" s="2"/>
    </row>
    <row r="23" spans="1:19" x14ac:dyDescent="0.25">
      <c r="A23" s="1"/>
      <c r="B23" s="1"/>
      <c r="C23" s="1" t="s">
        <v>13</v>
      </c>
      <c r="D23" s="1"/>
      <c r="E23" s="1" t="s">
        <v>27</v>
      </c>
      <c r="F23" s="13" t="str">
        <f t="shared" si="15"/>
        <v>R4-1700873
R4-1700874</v>
      </c>
      <c r="G23" s="13" t="str">
        <f t="shared" si="15"/>
        <v>R4-1609463
R4-1609466
R4-1609467</v>
      </c>
      <c r="H23" s="13" t="str">
        <f t="shared" si="15"/>
        <v>R4-1609114
R4-1609116
R4-1609117</v>
      </c>
      <c r="I23" s="13" t="str">
        <f t="shared" si="15"/>
        <v>R4-1609664</v>
      </c>
      <c r="J23" s="13" t="str">
        <f t="shared" si="15"/>
        <v>R4-1609267
R4-1609268
R4-1701772</v>
      </c>
      <c r="K23" s="13" t="str">
        <f t="shared" si="15"/>
        <v>R4-167382
R4-167383
R4-167384</v>
      </c>
      <c r="L23" s="13">
        <f t="shared" si="15"/>
        <v>0</v>
      </c>
      <c r="M23" s="1">
        <f t="shared" si="15"/>
        <v>0</v>
      </c>
      <c r="N23" s="2" t="s">
        <v>24</v>
      </c>
      <c r="O23" s="2" t="s">
        <v>25</v>
      </c>
      <c r="P23" s="2" t="s">
        <v>26</v>
      </c>
      <c r="Q23" s="2" t="s">
        <v>51</v>
      </c>
      <c r="R23" s="2" t="s">
        <v>28</v>
      </c>
      <c r="S23" s="2" t="s">
        <v>50</v>
      </c>
    </row>
    <row r="24" spans="1:19" x14ac:dyDescent="0.25">
      <c r="A24" s="1" t="s">
        <v>29</v>
      </c>
      <c r="B24" s="1" t="s">
        <v>14</v>
      </c>
      <c r="C24" s="1" t="s">
        <v>31</v>
      </c>
      <c r="D24" s="1" t="s">
        <v>40</v>
      </c>
      <c r="E24" s="11">
        <f t="shared" ref="E24:E31" si="16">R24</f>
        <v>-1.9090968768863603</v>
      </c>
      <c r="F24" s="14">
        <v>-3.5</v>
      </c>
      <c r="G24" s="13">
        <v>-2.1</v>
      </c>
      <c r="H24" s="13">
        <v>-1.9</v>
      </c>
      <c r="I24" s="13"/>
      <c r="J24" s="14">
        <v>-2</v>
      </c>
      <c r="K24" s="10">
        <v>-4.2</v>
      </c>
      <c r="L24" s="13"/>
      <c r="M24" s="1"/>
      <c r="N24" s="4">
        <f t="shared" ref="N24:N31" si="17">_xlfn.STDEV.P(F24:M24)</f>
        <v>0.93509357820487704</v>
      </c>
      <c r="O24" s="4">
        <f t="shared" ref="O24:O31" si="18">MAX(F24:M24)-MIN(F24:M24)</f>
        <v>2.3000000000000003</v>
      </c>
      <c r="P24" s="4">
        <f t="shared" ref="P24:P31" si="19">AVERAGE(F24:M24)</f>
        <v>-2.7399999999999998</v>
      </c>
      <c r="Q24" s="10">
        <f t="shared" ref="Q24:Q39" si="20">N4</f>
        <v>0.83090312311363934</v>
      </c>
      <c r="R24" s="4">
        <f t="shared" ref="R24:R31" si="21">P24+Q24</f>
        <v>-1.9090968768863603</v>
      </c>
      <c r="S24" s="4">
        <f t="shared" ref="S24:S32" si="22">R24-P4</f>
        <v>2.6509031231136402</v>
      </c>
    </row>
    <row r="25" spans="1:19" x14ac:dyDescent="0.25">
      <c r="A25" s="1"/>
      <c r="B25" s="1"/>
      <c r="C25" s="15" t="s">
        <v>53</v>
      </c>
      <c r="D25" s="1" t="s">
        <v>40</v>
      </c>
      <c r="E25" s="11">
        <f t="shared" si="16"/>
        <v>-12.6</v>
      </c>
      <c r="F25" s="14">
        <v>-13.2</v>
      </c>
      <c r="G25" s="13"/>
      <c r="H25" s="13">
        <v>-12</v>
      </c>
      <c r="I25" s="13"/>
      <c r="J25" s="13"/>
      <c r="K25" s="13"/>
      <c r="L25" s="13"/>
      <c r="M25" s="1"/>
      <c r="N25" s="4">
        <f t="shared" ref="N25" si="23">_xlfn.STDEV.P(F25:M25)</f>
        <v>0.59999999999999964</v>
      </c>
      <c r="O25" s="4">
        <f t="shared" ref="O25" si="24">MAX(F25:M25)-MIN(F25:M25)</f>
        <v>1.1999999999999993</v>
      </c>
      <c r="P25" s="4">
        <f t="shared" ref="P25" si="25">AVERAGE(F25:M25)</f>
        <v>-12.6</v>
      </c>
      <c r="Q25" s="10">
        <f t="shared" si="20"/>
        <v>0</v>
      </c>
      <c r="R25" s="4">
        <f t="shared" ref="R25" si="26">P25+Q25</f>
        <v>-12.6</v>
      </c>
      <c r="S25" s="4">
        <f t="shared" si="22"/>
        <v>2.0999999999999996</v>
      </c>
    </row>
    <row r="26" spans="1:19" x14ac:dyDescent="0.25">
      <c r="A26" s="1"/>
      <c r="B26" s="1" t="s">
        <v>15</v>
      </c>
      <c r="C26" s="1" t="s">
        <v>33</v>
      </c>
      <c r="D26" s="8" t="s">
        <v>42</v>
      </c>
      <c r="E26" s="11">
        <f t="shared" si="16"/>
        <v>-4.8096875762567155</v>
      </c>
      <c r="F26" s="13">
        <v>-6.3</v>
      </c>
      <c r="G26" s="13">
        <v>-5.4</v>
      </c>
      <c r="H26" s="13">
        <v>-5.8</v>
      </c>
      <c r="I26" s="13">
        <v>-5.2</v>
      </c>
      <c r="J26" s="13">
        <v>-4</v>
      </c>
      <c r="K26" s="10">
        <v>-6</v>
      </c>
      <c r="L26" s="13"/>
      <c r="M26" s="1"/>
      <c r="N26" s="4">
        <f t="shared" si="17"/>
        <v>0.74330343736592286</v>
      </c>
      <c r="O26" s="4">
        <f t="shared" si="18"/>
        <v>2.2999999999999998</v>
      </c>
      <c r="P26" s="4">
        <f t="shared" si="19"/>
        <v>-5.45</v>
      </c>
      <c r="Q26" s="10">
        <f t="shared" si="20"/>
        <v>0.64031242374328479</v>
      </c>
      <c r="R26" s="4">
        <f t="shared" si="21"/>
        <v>-4.8096875762567155</v>
      </c>
      <c r="S26" s="4">
        <f t="shared" si="22"/>
        <v>2.4903124237432843</v>
      </c>
    </row>
    <row r="27" spans="1:19" x14ac:dyDescent="0.25">
      <c r="A27" s="1"/>
      <c r="B27" s="1"/>
      <c r="C27" s="1" t="s">
        <v>34</v>
      </c>
      <c r="D27" s="8" t="s">
        <v>42</v>
      </c>
      <c r="E27" s="11">
        <f t="shared" si="16"/>
        <v>-12.046532231636082</v>
      </c>
      <c r="F27" s="13">
        <v>-14</v>
      </c>
      <c r="G27" s="13">
        <v>-13.4</v>
      </c>
      <c r="H27" s="13">
        <v>-15</v>
      </c>
      <c r="I27" s="13"/>
      <c r="J27" s="13">
        <v>-11.2</v>
      </c>
      <c r="K27" s="10"/>
      <c r="L27" s="13"/>
      <c r="M27" s="1"/>
      <c r="N27" s="4">
        <f t="shared" si="17"/>
        <v>1.3928388277184112</v>
      </c>
      <c r="O27" s="4">
        <f t="shared" si="18"/>
        <v>3.8000000000000007</v>
      </c>
      <c r="P27" s="4">
        <f t="shared" si="19"/>
        <v>-13.399999999999999</v>
      </c>
      <c r="Q27" s="10">
        <f t="shared" si="20"/>
        <v>1.3534677683639167</v>
      </c>
      <c r="R27" s="4">
        <f t="shared" si="21"/>
        <v>-12.046532231636082</v>
      </c>
      <c r="S27" s="4">
        <f t="shared" si="22"/>
        <v>3.1784677683639195</v>
      </c>
    </row>
    <row r="28" spans="1:19" x14ac:dyDescent="0.25">
      <c r="A28" s="1"/>
      <c r="B28" s="1" t="s">
        <v>16</v>
      </c>
      <c r="C28" s="1" t="s">
        <v>35</v>
      </c>
      <c r="D28" s="1" t="s">
        <v>41</v>
      </c>
      <c r="E28" s="11">
        <f t="shared" si="16"/>
        <v>8.6116025608323543</v>
      </c>
      <c r="F28" s="14">
        <v>7.8</v>
      </c>
      <c r="G28" s="13">
        <v>8.3000000000000007</v>
      </c>
      <c r="H28" s="13">
        <v>7.2</v>
      </c>
      <c r="I28" s="13">
        <v>7.6</v>
      </c>
      <c r="J28" s="13">
        <v>9</v>
      </c>
      <c r="K28" s="10">
        <v>8</v>
      </c>
      <c r="L28" s="13"/>
      <c r="M28" s="1"/>
      <c r="N28" s="4">
        <f t="shared" si="17"/>
        <v>0.56691171172316501</v>
      </c>
      <c r="O28" s="4">
        <f t="shared" si="18"/>
        <v>1.7999999999999998</v>
      </c>
      <c r="P28" s="4">
        <f t="shared" si="19"/>
        <v>7.9833333333333334</v>
      </c>
      <c r="Q28" s="10">
        <f t="shared" si="20"/>
        <v>0.62826922749902125</v>
      </c>
      <c r="R28" s="4">
        <f t="shared" si="21"/>
        <v>8.6116025608323543</v>
      </c>
      <c r="S28" s="4">
        <f t="shared" si="22"/>
        <v>2.4282692274990207</v>
      </c>
    </row>
    <row r="29" spans="1:19" x14ac:dyDescent="0.25">
      <c r="A29" s="1"/>
      <c r="B29" s="1"/>
      <c r="C29" s="1" t="s">
        <v>36</v>
      </c>
      <c r="D29" s="1" t="s">
        <v>41</v>
      </c>
      <c r="E29" s="11">
        <f t="shared" si="16"/>
        <v>9.4100245084789229</v>
      </c>
      <c r="F29" s="14">
        <v>8.6</v>
      </c>
      <c r="G29" s="13">
        <v>8.6999999999999993</v>
      </c>
      <c r="H29" s="13">
        <v>9.1999999999999993</v>
      </c>
      <c r="I29" s="13">
        <v>9.6</v>
      </c>
      <c r="J29" s="13">
        <v>9.5</v>
      </c>
      <c r="K29" s="10">
        <v>9.5</v>
      </c>
      <c r="L29" s="13"/>
      <c r="M29" s="1"/>
      <c r="N29" s="4">
        <f t="shared" si="17"/>
        <v>0.39756201472921893</v>
      </c>
      <c r="O29" s="4">
        <f t="shared" si="18"/>
        <v>1</v>
      </c>
      <c r="P29" s="4">
        <f t="shared" si="19"/>
        <v>9.1833333333333318</v>
      </c>
      <c r="Q29" s="10">
        <f t="shared" si="20"/>
        <v>0.22669117514559073</v>
      </c>
      <c r="R29" s="4">
        <f t="shared" si="21"/>
        <v>9.4100245084789229</v>
      </c>
      <c r="S29" s="4">
        <f t="shared" si="22"/>
        <v>2.0266911751455892</v>
      </c>
    </row>
    <row r="30" spans="1:19" x14ac:dyDescent="0.25">
      <c r="A30" s="1"/>
      <c r="B30" s="1"/>
      <c r="C30" s="1" t="s">
        <v>44</v>
      </c>
      <c r="D30" s="1" t="s">
        <v>41</v>
      </c>
      <c r="E30" s="11">
        <f t="shared" si="16"/>
        <v>-2.0267948783352834</v>
      </c>
      <c r="F30" s="13">
        <v>-3.1</v>
      </c>
      <c r="G30" s="13">
        <v>-5.4</v>
      </c>
      <c r="H30" s="13">
        <v>-1.3</v>
      </c>
      <c r="I30" s="13">
        <v>-2.5</v>
      </c>
      <c r="J30" s="13">
        <v>-4.2</v>
      </c>
      <c r="K30" s="12">
        <v>-3.2</v>
      </c>
      <c r="L30" s="13"/>
      <c r="M30" s="1"/>
      <c r="N30" s="4">
        <f t="shared" si="17"/>
        <v>1.2850637684134161</v>
      </c>
      <c r="O30" s="4">
        <f t="shared" si="18"/>
        <v>4.1000000000000005</v>
      </c>
      <c r="P30" s="4">
        <f t="shared" si="19"/>
        <v>-3.2833333333333332</v>
      </c>
      <c r="Q30" s="10">
        <f t="shared" si="20"/>
        <v>1.2565384549980501</v>
      </c>
      <c r="R30" s="4">
        <f t="shared" si="21"/>
        <v>-2.0267948783352834</v>
      </c>
      <c r="S30" s="4">
        <f t="shared" si="22"/>
        <v>3.1065384549980504</v>
      </c>
    </row>
    <row r="31" spans="1:19" x14ac:dyDescent="0.25">
      <c r="A31" s="1"/>
      <c r="B31" s="1"/>
      <c r="C31" s="1" t="s">
        <v>46</v>
      </c>
      <c r="D31" s="1" t="s">
        <v>41</v>
      </c>
      <c r="E31" s="11">
        <f t="shared" si="16"/>
        <v>-13.485780699127819</v>
      </c>
      <c r="F31" s="13">
        <v>-15.4</v>
      </c>
      <c r="G31" s="13">
        <v>-13.9</v>
      </c>
      <c r="H31" s="13">
        <v>-15.1</v>
      </c>
      <c r="I31" s="13">
        <v>-13</v>
      </c>
      <c r="J31" s="13"/>
      <c r="K31" s="10"/>
      <c r="L31" s="13"/>
      <c r="M31" s="1"/>
      <c r="N31" s="4">
        <f t="shared" si="17"/>
        <v>0.96046863561492735</v>
      </c>
      <c r="O31" s="4">
        <f t="shared" si="18"/>
        <v>2.4000000000000004</v>
      </c>
      <c r="P31" s="4">
        <f t="shared" si="19"/>
        <v>-14.35</v>
      </c>
      <c r="Q31" s="10">
        <f t="shared" si="20"/>
        <v>0.86421930087218046</v>
      </c>
      <c r="R31" s="4">
        <f t="shared" si="21"/>
        <v>-13.485780699127819</v>
      </c>
      <c r="S31" s="4">
        <f t="shared" si="22"/>
        <v>2.6892193008721783</v>
      </c>
    </row>
    <row r="32" spans="1:19" x14ac:dyDescent="0.25">
      <c r="A32" s="1" t="s">
        <v>30</v>
      </c>
      <c r="B32" s="1" t="s">
        <v>14</v>
      </c>
      <c r="C32" s="1" t="s">
        <v>31</v>
      </c>
      <c r="D32" s="1" t="s">
        <v>40</v>
      </c>
      <c r="E32" s="11">
        <f t="shared" ref="E32:E39" si="27">R32</f>
        <v>-2.75</v>
      </c>
      <c r="F32" s="14">
        <v>-3.5</v>
      </c>
      <c r="G32" s="13">
        <v>-2.6</v>
      </c>
      <c r="H32" s="13"/>
      <c r="I32" s="13"/>
      <c r="J32" s="13"/>
      <c r="K32" s="10"/>
      <c r="L32" s="13"/>
      <c r="M32" s="1"/>
      <c r="N32" s="4">
        <f t="shared" ref="N32:N39" si="28">_xlfn.STDEV.P(F32:M32)</f>
        <v>0.45000000000000262</v>
      </c>
      <c r="O32" s="4">
        <f t="shared" ref="O32:O39" si="29">MAX(F32:M32)-MIN(F32:M32)</f>
        <v>0.89999999999999991</v>
      </c>
      <c r="P32" s="4">
        <f t="shared" ref="P32:P39" si="30">AVERAGE(F32:M32)</f>
        <v>-3.05</v>
      </c>
      <c r="Q32" s="10">
        <f t="shared" si="20"/>
        <v>0.29999999999999982</v>
      </c>
      <c r="R32" s="4">
        <f t="shared" ref="R32:R39" si="31">P32+Q32</f>
        <v>-2.75</v>
      </c>
      <c r="S32" s="4">
        <f t="shared" si="22"/>
        <v>1.9500000000000002</v>
      </c>
    </row>
    <row r="33" spans="1:19" x14ac:dyDescent="0.25">
      <c r="A33" s="1"/>
      <c r="B33" s="1"/>
      <c r="C33" s="15" t="s">
        <v>53</v>
      </c>
      <c r="D33" s="1" t="s">
        <v>40</v>
      </c>
      <c r="E33" s="11">
        <f t="shared" si="27"/>
        <v>-12.9</v>
      </c>
      <c r="F33" s="14">
        <v>-12.9</v>
      </c>
      <c r="G33" s="13"/>
      <c r="H33" s="13"/>
      <c r="I33" s="13"/>
      <c r="J33" s="13"/>
      <c r="K33" s="10"/>
      <c r="L33" s="13"/>
      <c r="M33" s="1"/>
      <c r="N33" s="4">
        <f t="shared" ref="N33" si="32">_xlfn.STDEV.P(F33:M33)</f>
        <v>0</v>
      </c>
      <c r="O33" s="4">
        <f t="shared" ref="O33" si="33">MAX(F33:M33)-MIN(F33:M33)</f>
        <v>0</v>
      </c>
      <c r="P33" s="4">
        <f t="shared" ref="P33" si="34">AVERAGE(F33:M33)</f>
        <v>-12.9</v>
      </c>
      <c r="Q33" s="10">
        <f t="shared" si="20"/>
        <v>0</v>
      </c>
      <c r="R33" s="4">
        <f t="shared" ref="R33" si="35">P33+Q33</f>
        <v>-12.9</v>
      </c>
      <c r="S33" s="4"/>
    </row>
    <row r="34" spans="1:19" x14ac:dyDescent="0.25">
      <c r="A34" s="1"/>
      <c r="B34" s="1" t="s">
        <v>15</v>
      </c>
      <c r="C34" s="1" t="s">
        <v>32</v>
      </c>
      <c r="D34" s="8" t="s">
        <v>42</v>
      </c>
      <c r="E34" s="11">
        <f t="shared" si="27"/>
        <v>-5.2956291176763672</v>
      </c>
      <c r="F34" s="13">
        <v>-6.6</v>
      </c>
      <c r="G34" s="13">
        <v>-6.4</v>
      </c>
      <c r="H34" s="13"/>
      <c r="I34" s="13"/>
      <c r="J34" s="13">
        <v>-4.8</v>
      </c>
      <c r="K34" s="10"/>
      <c r="L34" s="13"/>
      <c r="M34" s="1"/>
      <c r="N34" s="4">
        <f t="shared" si="28"/>
        <v>0.80553639823963641</v>
      </c>
      <c r="O34" s="4">
        <f t="shared" si="29"/>
        <v>1.7999999999999998</v>
      </c>
      <c r="P34" s="4">
        <f t="shared" si="30"/>
        <v>-5.9333333333333336</v>
      </c>
      <c r="Q34" s="10">
        <f t="shared" si="20"/>
        <v>0.63770421565696622</v>
      </c>
      <c r="R34" s="4">
        <f t="shared" ref="R34:R36" si="36">P34+Q34</f>
        <v>-5.2956291176763672</v>
      </c>
      <c r="S34" s="4">
        <f t="shared" ref="S34:S39" si="37">R34-P14</f>
        <v>2.4043708823236321</v>
      </c>
    </row>
    <row r="35" spans="1:19" x14ac:dyDescent="0.25">
      <c r="A35" s="1"/>
      <c r="B35" s="1"/>
      <c r="C35" s="1" t="s">
        <v>43</v>
      </c>
      <c r="D35" s="8" t="s">
        <v>42</v>
      </c>
      <c r="E35" s="11">
        <f t="shared" si="27"/>
        <v>-10.106734700962244</v>
      </c>
      <c r="F35" s="13">
        <v>-11.1</v>
      </c>
      <c r="G35" s="13">
        <v>-10.4</v>
      </c>
      <c r="H35" s="13"/>
      <c r="I35" s="13"/>
      <c r="J35" s="13">
        <v>-9.8000000000000007</v>
      </c>
      <c r="K35" s="10"/>
      <c r="L35" s="13"/>
      <c r="M35" s="1"/>
      <c r="N35" s="4">
        <f t="shared" ref="N35" si="38">_xlfn.STDEV.P(F35:M35)</f>
        <v>0.53124591501697382</v>
      </c>
      <c r="O35" s="4">
        <f t="shared" ref="O35" si="39">MAX(F35:M35)-MIN(F35:M35)</f>
        <v>1.2999999999999989</v>
      </c>
      <c r="P35" s="4">
        <f t="shared" ref="P35" si="40">AVERAGE(F35:M35)</f>
        <v>-10.433333333333334</v>
      </c>
      <c r="Q35" s="10">
        <f t="shared" si="20"/>
        <v>0.32659863237108999</v>
      </c>
      <c r="R35" s="4">
        <f t="shared" ref="R35" si="41">P35+Q35</f>
        <v>-10.106734700962244</v>
      </c>
      <c r="S35" s="4">
        <f t="shared" si="37"/>
        <v>2.0932652990377534</v>
      </c>
    </row>
    <row r="36" spans="1:19" x14ac:dyDescent="0.25">
      <c r="A36" s="1"/>
      <c r="B36" s="1" t="s">
        <v>16</v>
      </c>
      <c r="C36" s="1" t="s">
        <v>35</v>
      </c>
      <c r="D36" s="1" t="s">
        <v>41</v>
      </c>
      <c r="E36" s="11">
        <f t="shared" si="27"/>
        <v>11.399999999999999</v>
      </c>
      <c r="F36" s="14">
        <v>7.5</v>
      </c>
      <c r="G36" s="13">
        <v>11.4</v>
      </c>
      <c r="H36" s="13"/>
      <c r="I36" s="13"/>
      <c r="J36" s="13"/>
      <c r="K36" s="10"/>
      <c r="L36" s="13"/>
      <c r="M36" s="1"/>
      <c r="N36" s="4">
        <f t="shared" si="28"/>
        <v>1.950000000000006</v>
      </c>
      <c r="O36" s="4">
        <f t="shared" si="29"/>
        <v>3.9000000000000004</v>
      </c>
      <c r="P36" s="4">
        <f t="shared" si="30"/>
        <v>9.4499999999999993</v>
      </c>
      <c r="Q36" s="10">
        <f t="shared" si="20"/>
        <v>1.9499999999999986</v>
      </c>
      <c r="R36" s="4">
        <f t="shared" si="36"/>
        <v>11.399999999999999</v>
      </c>
      <c r="S36" s="4">
        <f t="shared" si="37"/>
        <v>3.4499999999999984</v>
      </c>
    </row>
    <row r="37" spans="1:19" x14ac:dyDescent="0.25">
      <c r="A37" s="1"/>
      <c r="B37" s="1"/>
      <c r="C37" s="1" t="s">
        <v>36</v>
      </c>
      <c r="D37" s="1" t="s">
        <v>41</v>
      </c>
      <c r="E37" s="11">
        <f t="shared" si="27"/>
        <v>9.5500000000000007</v>
      </c>
      <c r="F37" s="14">
        <v>8.5</v>
      </c>
      <c r="G37" s="13">
        <v>9.5500000000000007</v>
      </c>
      <c r="H37" s="13"/>
      <c r="I37" s="13"/>
      <c r="J37" s="13"/>
      <c r="K37" s="10"/>
      <c r="L37" s="13"/>
      <c r="M37" s="1"/>
      <c r="N37" s="4">
        <f t="shared" si="28"/>
        <v>0.52500000000000036</v>
      </c>
      <c r="O37" s="4">
        <f t="shared" si="29"/>
        <v>1.0500000000000007</v>
      </c>
      <c r="P37" s="4">
        <f t="shared" si="30"/>
        <v>9.0250000000000004</v>
      </c>
      <c r="Q37" s="10">
        <f t="shared" si="20"/>
        <v>0.52500000000000036</v>
      </c>
      <c r="R37" s="4">
        <f t="shared" si="31"/>
        <v>9.5500000000000007</v>
      </c>
      <c r="S37" s="4">
        <f t="shared" si="37"/>
        <v>2.0250000000000004</v>
      </c>
    </row>
    <row r="38" spans="1:19" x14ac:dyDescent="0.25">
      <c r="A38" s="1"/>
      <c r="B38" s="1"/>
      <c r="C38" s="1" t="s">
        <v>44</v>
      </c>
      <c r="D38" s="1" t="s">
        <v>41</v>
      </c>
      <c r="E38" s="11">
        <f t="shared" si="27"/>
        <v>-2.449999999999998</v>
      </c>
      <c r="F38" s="14">
        <v>-2.6</v>
      </c>
      <c r="G38" s="13">
        <v>-5</v>
      </c>
      <c r="H38" s="13"/>
      <c r="I38" s="13"/>
      <c r="J38" s="13"/>
      <c r="K38" s="10"/>
      <c r="L38" s="13"/>
      <c r="M38" s="1"/>
      <c r="N38" s="4">
        <f t="shared" si="28"/>
        <v>1.2000000000000006</v>
      </c>
      <c r="O38" s="4">
        <f t="shared" si="29"/>
        <v>2.4</v>
      </c>
      <c r="P38" s="4">
        <f t="shared" si="30"/>
        <v>-3.8</v>
      </c>
      <c r="Q38" s="10">
        <f t="shared" si="20"/>
        <v>1.3500000000000019</v>
      </c>
      <c r="R38" s="4">
        <f t="shared" si="31"/>
        <v>-2.449999999999998</v>
      </c>
      <c r="S38" s="4">
        <f t="shared" si="37"/>
        <v>3.0000000000000013</v>
      </c>
    </row>
    <row r="39" spans="1:19" x14ac:dyDescent="0.25">
      <c r="A39" s="1"/>
      <c r="B39" s="1"/>
      <c r="C39" s="1" t="s">
        <v>46</v>
      </c>
      <c r="D39" s="1" t="s">
        <v>41</v>
      </c>
      <c r="E39" s="11">
        <f t="shared" si="27"/>
        <v>-13.95</v>
      </c>
      <c r="F39" s="14">
        <v>-15.5</v>
      </c>
      <c r="G39" s="13">
        <v>-13.8</v>
      </c>
      <c r="H39" s="13"/>
      <c r="I39" s="13"/>
      <c r="J39" s="13"/>
      <c r="K39" s="10"/>
      <c r="L39" s="13"/>
      <c r="M39" s="1"/>
      <c r="N39" s="4">
        <f t="shared" si="28"/>
        <v>0.84999999999999964</v>
      </c>
      <c r="O39" s="4">
        <f t="shared" si="29"/>
        <v>1.6999999999999993</v>
      </c>
      <c r="P39" s="4">
        <f t="shared" si="30"/>
        <v>-14.65</v>
      </c>
      <c r="Q39" s="10">
        <f t="shared" si="20"/>
        <v>0.70000000000000018</v>
      </c>
      <c r="R39" s="4">
        <f t="shared" si="31"/>
        <v>-13.95</v>
      </c>
      <c r="S39" s="4">
        <f t="shared" si="37"/>
        <v>2.3500000000000014</v>
      </c>
    </row>
    <row r="43" spans="1:19" x14ac:dyDescent="0.25">
      <c r="K43" s="7"/>
    </row>
    <row r="44" spans="1:19" x14ac:dyDescent="0.25">
      <c r="K44" s="7"/>
    </row>
    <row r="45" spans="1:19" x14ac:dyDescent="0.25">
      <c r="K45" s="7"/>
    </row>
    <row r="46" spans="1:19" x14ac:dyDescent="0.25">
      <c r="K46" s="7"/>
    </row>
    <row r="47" spans="1:19" x14ac:dyDescent="0.25">
      <c r="K47" s="7"/>
    </row>
    <row r="48" spans="1:19" x14ac:dyDescent="0.25">
      <c r="K48" s="7"/>
    </row>
    <row r="49" spans="11:11" x14ac:dyDescent="0.25">
      <c r="K49" s="7"/>
    </row>
    <row r="50" spans="11:11" x14ac:dyDescent="0.25">
      <c r="K50" s="7"/>
    </row>
    <row r="51" spans="11:11" x14ac:dyDescent="0.25">
      <c r="K51" s="7"/>
    </row>
    <row r="52" spans="11:11" x14ac:dyDescent="0.25">
      <c r="K52" s="7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2016-10-04T05:14:07Z</dcterms:created>
  <dcterms:modified xsi:type="dcterms:W3CDTF">2017-02-14T13:10:24Z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1873835135</vt:i4>
  </property>
  <property fmtid="{D5CDD505-2E9C-101B-9397-08002B2CF9AE}" pid="3" name="_NewReviewCycle">
    <vt:lpwstr/>
  </property>
  <property fmtid="{D5CDD505-2E9C-101B-9397-08002B2CF9AE}" pid="4" name="_EmailSubject">
    <vt:lpwstr>[eMTC UE Demod] Summary of simulation results for UE demodulation requirements</vt:lpwstr>
  </property>
  <property fmtid="{D5CDD505-2E9C-101B-9397-08002B2CF9AE}" pid="5" name="_AuthorEmail">
    <vt:lpwstr>sahaia@qti.qualcomm.com</vt:lpwstr>
  </property>
  <property fmtid="{D5CDD505-2E9C-101B-9397-08002B2CF9AE}" pid="6" name="_AuthorEmailDisplayName">
    <vt:lpwstr>Sahai, Achaleshwar</vt:lpwstr>
  </property>
  <property fmtid="{D5CDD505-2E9C-101B-9397-08002B2CF9AE}" pid="7" name="_ReviewingToolsShownOnce">
    <vt:lpwstr/>
  </property>
</Properties>
</file>